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3"/>
  </bookViews>
  <sheets>
    <sheet name="Доходы" sheetId="1" r:id="rId1"/>
    <sheet name="разделы" sheetId="2" r:id="rId2"/>
    <sheet name="виды расходов" sheetId="3" r:id="rId3"/>
    <sheet name="программы" sheetId="4" r:id="rId4"/>
  </sheets>
  <calcPr calcId="125725"/>
</workbook>
</file>

<file path=xl/calcChain.xml><?xml version="1.0" encoding="utf-8"?>
<calcChain xmlns="http://schemas.openxmlformats.org/spreadsheetml/2006/main">
  <c r="J7" i="4"/>
  <c r="J8"/>
  <c r="J9"/>
  <c r="J10"/>
  <c r="J11"/>
  <c r="J12"/>
  <c r="J13"/>
  <c r="J14"/>
  <c r="J15"/>
  <c r="J16"/>
  <c r="J17"/>
  <c r="J18"/>
  <c r="J19"/>
  <c r="J6"/>
  <c r="H17"/>
  <c r="H19" s="1"/>
  <c r="J7" i="3"/>
  <c r="J8"/>
  <c r="J9"/>
  <c r="J10"/>
  <c r="J11"/>
  <c r="J12"/>
  <c r="J13"/>
  <c r="J15"/>
  <c r="J16"/>
  <c r="J17"/>
  <c r="J18"/>
  <c r="J6"/>
  <c r="H18"/>
  <c r="J7" i="2"/>
  <c r="J8"/>
  <c r="J9"/>
  <c r="J10"/>
  <c r="J11"/>
  <c r="J12"/>
  <c r="J13"/>
  <c r="J14"/>
  <c r="J15"/>
  <c r="J6"/>
  <c r="H15"/>
  <c r="I9" i="1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8"/>
  <c r="I7"/>
  <c r="I6"/>
  <c r="G27"/>
  <c r="G18" i="3"/>
  <c r="G17" i="4"/>
  <c r="G19" s="1"/>
  <c r="G15" i="2"/>
  <c r="F27" i="1"/>
  <c r="F17" i="4"/>
  <c r="F19" s="1"/>
  <c r="F18" i="3"/>
  <c r="F15" i="2"/>
  <c r="E27" i="1"/>
  <c r="E17" i="4" l="1"/>
  <c r="E19" s="1"/>
  <c r="E18" i="3"/>
  <c r="E15" i="2"/>
  <c r="D27" i="1"/>
  <c r="D17" i="4"/>
  <c r="D19" s="1"/>
  <c r="D18" i="3" l="1"/>
  <c r="D15" i="2"/>
  <c r="C27" i="1"/>
  <c r="I18" i="3" l="1"/>
  <c r="C18" l="1"/>
  <c r="I17" i="4" l="1"/>
  <c r="I15" i="2"/>
  <c r="I19" i="4" l="1"/>
  <c r="C17"/>
  <c r="C15" i="2"/>
  <c r="C19" i="4" l="1"/>
  <c r="H27" i="1" l="1"/>
  <c r="B27"/>
</calcChain>
</file>

<file path=xl/sharedStrings.xml><?xml version="1.0" encoding="utf-8"?>
<sst xmlns="http://schemas.openxmlformats.org/spreadsheetml/2006/main" count="131" uniqueCount="103">
  <si>
    <t>Наименование вида дохода</t>
  </si>
  <si>
    <t>Налог на доходы физических лиц</t>
  </si>
  <si>
    <t>Безвозмездные поступления</t>
  </si>
  <si>
    <t>Дотации бюджетам субъектов Российской Федерации и муниципальных образований</t>
  </si>
  <si>
    <t>ВСЕГО ДОХОДОВ</t>
  </si>
  <si>
    <t>Доходы от продажи материальных и нематериальных активов</t>
  </si>
  <si>
    <t>Доходы от использования имущества, находящегося в государственной и муниципальной собственности</t>
  </si>
  <si>
    <t>Акцизы по подакцизным товарам (продукции), производимым на территории Российской Федерации</t>
  </si>
  <si>
    <t>Налог на имущество</t>
  </si>
  <si>
    <t>Налоги на совокупный доход</t>
  </si>
  <si>
    <t>Доходы от оказания платных услуг (работ) и компенсации затрат государства</t>
  </si>
  <si>
    <t>Наименование показателя</t>
  </si>
  <si>
    <t>РЗ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</si>
  <si>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</si>
  <si>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</si>
  <si>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</si>
  <si>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</si>
  <si>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Культура и кинематография</t>
  </si>
  <si>
    <t>Социальная политика</t>
  </si>
  <si>
    <t>Наименование раздела</t>
  </si>
  <si>
    <t>01</t>
  </si>
  <si>
    <t>03</t>
  </si>
  <si>
    <t>04</t>
  </si>
  <si>
    <t>05</t>
  </si>
  <si>
    <t>08</t>
  </si>
  <si>
    <t>10</t>
  </si>
  <si>
    <t>Итого</t>
  </si>
  <si>
    <t>КВР</t>
  </si>
  <si>
    <t>Расходы на выплаты персоналу казенных учреждений</t>
  </si>
  <si>
    <t>Расходы на выплаты персоналу государственных
(муниципальных) органов</t>
  </si>
  <si>
    <t>Иные закупки товаров, работ и услуг для обеспечения государственных (муниципальных) нужд</t>
  </si>
  <si>
    <t>Иные межбюджетные трансферты</t>
  </si>
  <si>
    <t>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</si>
  <si>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Исполнение судебных актов</t>
  </si>
  <si>
    <t>Уплата налогов, сборов и иных платежей</t>
  </si>
  <si>
    <t>Резервные средства</t>
  </si>
  <si>
    <t>Государственная пошлина</t>
  </si>
  <si>
    <t>Субвенции бюджетам субьектов Российиской Федерации и муниципальных образований</t>
  </si>
  <si>
    <t>02</t>
  </si>
  <si>
    <t>11</t>
  </si>
  <si>
    <t>Национальная оборона</t>
  </si>
  <si>
    <t>Физическая культура и спорт</t>
  </si>
  <si>
    <t>Прочие неналоговые доходы</t>
  </si>
  <si>
    <t>Транспортный налог</t>
  </si>
  <si>
    <t>Штрафы, санкции, возмещение ущерба</t>
  </si>
  <si>
    <t>Публичные нормативные социальные выплаты гражданам</t>
  </si>
  <si>
    <t>Земельный налог</t>
  </si>
  <si>
    <t>Налоговые, неналоговые доходы</t>
  </si>
  <si>
    <t>Непрограммные расходы</t>
  </si>
  <si>
    <t>Всего</t>
  </si>
  <si>
    <t>2200000000</t>
  </si>
  <si>
    <t>6400000000</t>
  </si>
  <si>
    <t>6500000000</t>
  </si>
  <si>
    <t>6600000000</t>
  </si>
  <si>
    <t>6700000000</t>
  </si>
  <si>
    <t>6800000000</t>
  </si>
  <si>
    <t>6900000000</t>
  </si>
  <si>
    <t>7000000000</t>
  </si>
  <si>
    <t>7200000000</t>
  </si>
  <si>
    <t>7300000000</t>
  </si>
  <si>
    <t>7400000000</t>
  </si>
  <si>
    <t>5000000000</t>
  </si>
  <si>
    <t xml:space="preserve"> "Управление муниципальным имуществом в городском поселении Игрим"</t>
  </si>
  <si>
    <t xml:space="preserve"> "Жилищно-коммунальный комплекс в городском поселении Игрим"</t>
  </si>
  <si>
    <t>Субсидии бюджетам субъектов Российской Федерации и муниципальных образований</t>
  </si>
  <si>
    <t xml:space="preserve"> "Благоустройство территории городского поселения Игрим"</t>
  </si>
  <si>
    <t>"Совершенствование муниципального управления в городском поселения Игрим"</t>
  </si>
  <si>
    <t xml:space="preserve"> "Профилактика правонарушений, реализация государственной национальной политики и профилактика экстремизма в городском поселении Игрим"</t>
  </si>
  <si>
    <t>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Игрим"</t>
  </si>
  <si>
    <t xml:space="preserve">"Поддержка занятости населения в городском поселении Игрим" </t>
  </si>
  <si>
    <t>"Современная транспортная система городского поселения Игрим"</t>
  </si>
  <si>
    <t xml:space="preserve"> "Цифровое развитие городского поселения Игрим"</t>
  </si>
  <si>
    <t xml:space="preserve">"Развитие физической культуры и спорта в городском поселении Игрим" </t>
  </si>
  <si>
    <t xml:space="preserve">"Культурное пространство городского поселения Игрим" </t>
  </si>
  <si>
    <t xml:space="preserve">Проект решения </t>
  </si>
  <si>
    <t>(тыс. рублей)</t>
  </si>
  <si>
    <t>Бюджетные инвестиции</t>
  </si>
  <si>
    <t xml:space="preserve">Анализ изменения доходов бюджета городского поселения Игрим на 2024 год </t>
  </si>
  <si>
    <t xml:space="preserve">Анализ изменения бюджетных ассигнований по разделам расходов бюджета городского поселения Игрим на 2024 год </t>
  </si>
  <si>
    <t>Анализ изменения бюджетных ассигнований по видам расходов бюджета городского поселения Игрим на 2024 год</t>
  </si>
  <si>
    <t xml:space="preserve">Анализ изменения бюджетных ассигнований по целевым статьям  расходов бюджета городского оселения Игрим  на 2024 год </t>
  </si>
  <si>
    <t xml:space="preserve"> Решение № 36 от 26.12.2023 </t>
  </si>
  <si>
    <t>Решение № 65 от 11.04.2024</t>
  </si>
  <si>
    <t>Обслуживание государственного (муниципального) долга</t>
  </si>
  <si>
    <t>13</t>
  </si>
  <si>
    <t>Обслуживание муниципального долга</t>
  </si>
  <si>
    <t>Решение № 72 от 17.04.2024</t>
  </si>
  <si>
    <t>Наименование муниципальной программы</t>
  </si>
  <si>
    <t>Целевая статья</t>
  </si>
  <si>
    <t xml:space="preserve">Решение № 79 от 23.05.2024 </t>
  </si>
  <si>
    <t>Безвозмездные поступления от государственных (муниципальный) организаций</t>
  </si>
  <si>
    <t>Безвозмездные поступления от негосударственных организаций</t>
  </si>
  <si>
    <t>Прочие безвозмездные поступления</t>
  </si>
  <si>
    <t>Решение № 79 от 23.05.2024</t>
  </si>
  <si>
    <t>Решение № 100 от 20.08.2024</t>
  </si>
  <si>
    <t>D, гр.8/гр.7, %</t>
  </si>
  <si>
    <t>Иные выплаты населению</t>
  </si>
  <si>
    <t>Решение № 128 от 09.12.2024</t>
  </si>
  <si>
    <t>D, гр.9/гр.8, %</t>
  </si>
  <si>
    <t>Приложение 4 к заключению от 24.12.2024 № 172</t>
  </si>
  <si>
    <t>Приложение 3 к заключению от 24.12.2024 № 172</t>
  </si>
  <si>
    <t>Приложение 2 к заключению от 24.12.2024 № 172</t>
  </si>
  <si>
    <t>Приложение 1 к заключению от 24.12.2024 № 172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</si>
</sst>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00"/>
  </numFmts>
  <fonts count="9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Fill="1"/>
    <xf numFmtId="0" fontId="2" fillId="0" borderId="0" xfId="0" applyFont="1" applyFill="1"/>
    <xf numFmtId="0" fontId="0" fillId="0" borderId="0" xfId="0" applyAlignment="1">
      <alignment horizontal="right"/>
    </xf>
    <xf numFmtId="0" fontId="0" fillId="0" borderId="0" xfId="0" applyAlignment="1"/>
    <xf numFmtId="0" fontId="2" fillId="0" borderId="3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8" fillId="0" borderId="2" xfId="0" applyFont="1" applyFill="1" applyBorder="1"/>
    <xf numFmtId="0" fontId="2" fillId="0" borderId="5" xfId="0" applyFont="1" applyFill="1" applyBorder="1"/>
    <xf numFmtId="0" fontId="2" fillId="0" borderId="6" xfId="0" applyFont="1" applyFill="1" applyBorder="1"/>
    <xf numFmtId="0" fontId="4" fillId="0" borderId="7" xfId="0" applyFont="1" applyFill="1" applyBorder="1"/>
    <xf numFmtId="0" fontId="4" fillId="0" borderId="2" xfId="0" applyFont="1" applyFill="1" applyBorder="1" applyAlignment="1">
      <alignment horizontal="center" wrapText="1"/>
    </xf>
    <xf numFmtId="164" fontId="2" fillId="0" borderId="3" xfId="0" applyNumberFormat="1" applyFont="1" applyFill="1" applyBorder="1"/>
    <xf numFmtId="164" fontId="2" fillId="0" borderId="4" xfId="0" applyNumberFormat="1" applyFont="1" applyFill="1" applyBorder="1"/>
    <xf numFmtId="164" fontId="8" fillId="0" borderId="2" xfId="0" applyNumberFormat="1" applyFont="1" applyFill="1" applyBorder="1"/>
    <xf numFmtId="0" fontId="4" fillId="0" borderId="8" xfId="0" applyFont="1" applyFill="1" applyBorder="1" applyAlignment="1">
      <alignment horizontal="center" wrapText="1"/>
    </xf>
    <xf numFmtId="164" fontId="2" fillId="0" borderId="9" xfId="0" applyNumberFormat="1" applyFont="1" applyFill="1" applyBorder="1"/>
    <xf numFmtId="164" fontId="2" fillId="0" borderId="10" xfId="0" applyNumberFormat="1" applyFont="1" applyFill="1" applyBorder="1"/>
    <xf numFmtId="164" fontId="8" fillId="0" borderId="8" xfId="0" applyNumberFormat="1" applyFont="1" applyFill="1" applyBorder="1"/>
    <xf numFmtId="0" fontId="2" fillId="0" borderId="8" xfId="0" applyFont="1" applyFill="1" applyBorder="1" applyAlignment="1">
      <alignment wrapText="1"/>
    </xf>
    <xf numFmtId="49" fontId="2" fillId="0" borderId="11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0" fontId="2" fillId="0" borderId="12" xfId="0" applyFont="1" applyFill="1" applyBorder="1" applyAlignment="1">
      <alignment wrapText="1"/>
    </xf>
    <xf numFmtId="0" fontId="4" fillId="0" borderId="7" xfId="0" applyFont="1" applyFill="1" applyBorder="1" applyAlignment="1">
      <alignment horizontal="center" wrapText="1"/>
    </xf>
    <xf numFmtId="164" fontId="2" fillId="0" borderId="5" xfId="0" applyNumberFormat="1" applyFont="1" applyFill="1" applyBorder="1"/>
    <xf numFmtId="49" fontId="2" fillId="0" borderId="10" xfId="0" applyNumberFormat="1" applyFont="1" applyFill="1" applyBorder="1" applyAlignment="1">
      <alignment horizontal="center"/>
    </xf>
    <xf numFmtId="164" fontId="2" fillId="0" borderId="6" xfId="0" applyNumberFormat="1" applyFont="1" applyFill="1" applyBorder="1"/>
    <xf numFmtId="164" fontId="8" fillId="0" borderId="7" xfId="0" applyNumberFormat="1" applyFont="1" applyFill="1" applyBorder="1"/>
    <xf numFmtId="0" fontId="2" fillId="0" borderId="13" xfId="0" applyFont="1" applyFill="1" applyBorder="1"/>
    <xf numFmtId="0" fontId="2" fillId="0" borderId="8" xfId="0" applyFont="1" applyFill="1" applyBorder="1" applyAlignment="1">
      <alignment horizont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166" fontId="5" fillId="0" borderId="14" xfId="1" applyNumberFormat="1" applyFont="1" applyFill="1" applyBorder="1" applyAlignment="1" applyProtection="1">
      <alignment vertical="center" wrapText="1"/>
      <protection hidden="1"/>
    </xf>
    <xf numFmtId="0" fontId="4" fillId="0" borderId="3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9" xfId="0" applyNumberFormat="1" applyFont="1" applyFill="1" applyBorder="1"/>
    <xf numFmtId="164" fontId="4" fillId="0" borderId="3" xfId="0" applyNumberFormat="1" applyFont="1" applyFill="1" applyBorder="1"/>
    <xf numFmtId="0" fontId="6" fillId="0" borderId="14" xfId="0" applyFont="1" applyFill="1" applyBorder="1" applyAlignment="1">
      <alignment vertical="center" wrapText="1"/>
    </xf>
    <xf numFmtId="0" fontId="6" fillId="0" borderId="14" xfId="0" applyNumberFormat="1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6" xfId="0" applyFont="1" applyFill="1" applyBorder="1" applyAlignment="1">
      <alignment wrapText="1"/>
    </xf>
    <xf numFmtId="0" fontId="5" fillId="0" borderId="2" xfId="1" applyNumberFormat="1" applyFont="1" applyFill="1" applyBorder="1" applyAlignment="1" applyProtection="1">
      <alignment horizontal="center" wrapText="1"/>
      <protection hidden="1"/>
    </xf>
    <xf numFmtId="164" fontId="4" fillId="0" borderId="10" xfId="0" applyNumberFormat="1" applyFont="1" applyFill="1" applyBorder="1"/>
    <xf numFmtId="164" fontId="4" fillId="0" borderId="4" xfId="0" applyNumberFormat="1" applyFont="1" applyFill="1" applyBorder="1"/>
    <xf numFmtId="0" fontId="7" fillId="0" borderId="16" xfId="0" applyFont="1" applyFill="1" applyBorder="1" applyAlignment="1">
      <alignment vertical="center" wrapText="1"/>
    </xf>
    <xf numFmtId="0" fontId="7" fillId="0" borderId="2" xfId="0" applyFont="1" applyFill="1" applyBorder="1"/>
    <xf numFmtId="164" fontId="7" fillId="0" borderId="8" xfId="0" applyNumberFormat="1" applyFont="1" applyFill="1" applyBorder="1"/>
    <xf numFmtId="164" fontId="7" fillId="0" borderId="2" xfId="0" applyNumberFormat="1" applyFont="1" applyFill="1" applyBorder="1"/>
    <xf numFmtId="49" fontId="5" fillId="0" borderId="17" xfId="0" applyNumberFormat="1" applyFont="1" applyFill="1" applyBorder="1" applyAlignment="1">
      <alignment horizontal="left" vertical="center" wrapText="1"/>
    </xf>
    <xf numFmtId="49" fontId="5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18" xfId="0" applyFont="1" applyFill="1" applyBorder="1" applyAlignment="1">
      <alignment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164" fontId="4" fillId="0" borderId="20" xfId="0" applyNumberFormat="1" applyFont="1" applyFill="1" applyBorder="1"/>
    <xf numFmtId="164" fontId="4" fillId="0" borderId="19" xfId="0" applyNumberFormat="1" applyFont="1" applyFill="1" applyBorder="1"/>
    <xf numFmtId="0" fontId="2" fillId="0" borderId="16" xfId="0" applyFont="1" applyFill="1" applyBorder="1"/>
    <xf numFmtId="0" fontId="8" fillId="0" borderId="16" xfId="0" applyFont="1" applyFill="1" applyBorder="1" applyAlignment="1">
      <alignment wrapText="1"/>
    </xf>
    <xf numFmtId="0" fontId="2" fillId="0" borderId="15" xfId="0" applyFont="1" applyFill="1" applyBorder="1"/>
    <xf numFmtId="0" fontId="2" fillId="0" borderId="14" xfId="0" applyFont="1" applyFill="1" applyBorder="1" applyAlignment="1">
      <alignment wrapText="1"/>
    </xf>
    <xf numFmtId="0" fontId="2" fillId="0" borderId="14" xfId="0" applyFont="1" applyFill="1" applyBorder="1"/>
    <xf numFmtId="0" fontId="2" fillId="0" borderId="17" xfId="0" applyFont="1" applyFill="1" applyBorder="1" applyAlignment="1">
      <alignment wrapText="1"/>
    </xf>
    <xf numFmtId="0" fontId="8" fillId="0" borderId="16" xfId="0" applyFont="1" applyFill="1" applyBorder="1"/>
    <xf numFmtId="0" fontId="2" fillId="0" borderId="15" xfId="0" applyFont="1" applyFill="1" applyBorder="1" applyAlignment="1">
      <alignment wrapText="1"/>
    </xf>
    <xf numFmtId="164" fontId="2" fillId="0" borderId="11" xfId="0" applyNumberFormat="1" applyFont="1" applyFill="1" applyBorder="1"/>
    <xf numFmtId="164" fontId="2" fillId="0" borderId="12" xfId="0" applyNumberFormat="1" applyFont="1" applyFill="1" applyBorder="1"/>
    <xf numFmtId="165" fontId="8" fillId="0" borderId="2" xfId="0" applyNumberFormat="1" applyFont="1" applyFill="1" applyBorder="1"/>
    <xf numFmtId="164" fontId="2" fillId="0" borderId="13" xfId="0" applyNumberFormat="1" applyFont="1" applyFill="1" applyBorder="1"/>
    <xf numFmtId="0" fontId="2" fillId="0" borderId="16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165" fontId="2" fillId="0" borderId="11" xfId="0" applyNumberFormat="1" applyFont="1" applyFill="1" applyBorder="1"/>
    <xf numFmtId="0" fontId="0" fillId="0" borderId="0" xfId="0" applyAlignment="1">
      <alignment horizontal="right"/>
    </xf>
    <xf numFmtId="0" fontId="0" fillId="0" borderId="0" xfId="0" applyAlignment="1"/>
    <xf numFmtId="165" fontId="2" fillId="0" borderId="20" xfId="0" applyNumberFormat="1" applyFont="1" applyFill="1" applyBorder="1"/>
    <xf numFmtId="164" fontId="2" fillId="0" borderId="20" xfId="0" applyNumberFormat="1" applyFont="1" applyFill="1" applyBorder="1"/>
    <xf numFmtId="0" fontId="4" fillId="0" borderId="16" xfId="0" applyFont="1" applyFill="1" applyBorder="1" applyAlignment="1">
      <alignment horizontal="center" wrapText="1"/>
    </xf>
    <xf numFmtId="164" fontId="8" fillId="0" borderId="16" xfId="0" applyNumberFormat="1" applyFont="1" applyFill="1" applyBorder="1"/>
    <xf numFmtId="164" fontId="2" fillId="0" borderId="15" xfId="0" applyNumberFormat="1" applyFont="1" applyFill="1" applyBorder="1"/>
    <xf numFmtId="164" fontId="2" fillId="0" borderId="14" xfId="0" applyNumberFormat="1" applyFont="1" applyFill="1" applyBorder="1"/>
    <xf numFmtId="164" fontId="2" fillId="0" borderId="17" xfId="0" applyNumberFormat="1" applyFont="1" applyFill="1" applyBorder="1"/>
    <xf numFmtId="0" fontId="2" fillId="0" borderId="18" xfId="0" applyFont="1" applyFill="1" applyBorder="1" applyAlignment="1">
      <alignment wrapText="1"/>
    </xf>
    <xf numFmtId="164" fontId="2" fillId="0" borderId="19" xfId="0" applyNumberFormat="1" applyFont="1" applyFill="1" applyBorder="1"/>
    <xf numFmtId="164" fontId="2" fillId="0" borderId="18" xfId="0" applyNumberFormat="1" applyFont="1" applyFill="1" applyBorder="1"/>
    <xf numFmtId="0" fontId="4" fillId="0" borderId="21" xfId="0" applyFont="1" applyFill="1" applyBorder="1" applyAlignment="1">
      <alignment horizontal="center" wrapText="1"/>
    </xf>
    <xf numFmtId="164" fontId="2" fillId="0" borderId="21" xfId="0" applyNumberFormat="1" applyFont="1" applyFill="1" applyBorder="1"/>
    <xf numFmtId="164" fontId="2" fillId="0" borderId="22" xfId="0" applyNumberFormat="1" applyFont="1" applyFill="1" applyBorder="1"/>
    <xf numFmtId="164" fontId="2" fillId="0" borderId="23" xfId="0" applyNumberFormat="1" applyFont="1" applyFill="1" applyBorder="1"/>
    <xf numFmtId="164" fontId="2" fillId="0" borderId="24" xfId="0" applyNumberFormat="1" applyFont="1" applyFill="1" applyBorder="1"/>
    <xf numFmtId="0" fontId="2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Fill="1" applyBorder="1" applyAlignment="1">
      <alignment horizontal="right"/>
    </xf>
    <xf numFmtId="0" fontId="0" fillId="0" borderId="0" xfId="0" applyAlignment="1"/>
    <xf numFmtId="0" fontId="2" fillId="0" borderId="1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opLeftCell="A7" zoomScale="110" zoomScaleNormal="110" workbookViewId="0">
      <selection activeCell="K4" sqref="K4"/>
    </sheetView>
  </sheetViews>
  <sheetFormatPr defaultRowHeight="15"/>
  <cols>
    <col min="1" max="1" width="60" customWidth="1"/>
    <col min="2" max="2" width="16.7109375" customWidth="1"/>
    <col min="3" max="3" width="15.85546875" customWidth="1"/>
    <col min="4" max="4" width="16.85546875" customWidth="1"/>
    <col min="5" max="5" width="16.28515625" customWidth="1"/>
    <col min="6" max="7" width="17.140625" customWidth="1"/>
    <col min="8" max="8" width="13" customWidth="1"/>
    <col min="9" max="9" width="12.5703125" customWidth="1"/>
  </cols>
  <sheetData>
    <row r="1" spans="1:9" s="3" customFormat="1" ht="16.5" customHeight="1">
      <c r="A1" s="93" t="s">
        <v>102</v>
      </c>
      <c r="B1" s="94"/>
      <c r="C1" s="94"/>
      <c r="D1" s="94"/>
      <c r="E1" s="94"/>
      <c r="F1" s="94"/>
      <c r="G1" s="94"/>
      <c r="H1" s="94"/>
      <c r="I1" s="94"/>
    </row>
    <row r="2" spans="1:9" s="3" customFormat="1" ht="24.75" customHeight="1">
      <c r="A2" s="91" t="s">
        <v>77</v>
      </c>
      <c r="B2" s="91"/>
      <c r="C2" s="91"/>
      <c r="D2" s="91"/>
      <c r="E2" s="91"/>
      <c r="F2" s="91"/>
      <c r="G2" s="91"/>
      <c r="H2" s="91"/>
      <c r="I2" s="91"/>
    </row>
    <row r="3" spans="1:9" s="3" customFormat="1" ht="15.75" customHeight="1" thickBot="1">
      <c r="A3" s="4"/>
      <c r="B3" s="4"/>
      <c r="C3" s="4"/>
      <c r="D3" s="4"/>
      <c r="E3" s="4"/>
      <c r="F3" s="4"/>
      <c r="G3" s="4"/>
      <c r="H3" s="92" t="s">
        <v>75</v>
      </c>
      <c r="I3" s="92"/>
    </row>
    <row r="4" spans="1:9" s="3" customFormat="1" ht="36.75" customHeight="1" thickBot="1">
      <c r="A4" s="58" t="s">
        <v>0</v>
      </c>
      <c r="B4" s="13" t="s">
        <v>81</v>
      </c>
      <c r="C4" s="17" t="s">
        <v>82</v>
      </c>
      <c r="D4" s="78" t="s">
        <v>86</v>
      </c>
      <c r="E4" s="78" t="s">
        <v>89</v>
      </c>
      <c r="F4" s="78" t="s">
        <v>94</v>
      </c>
      <c r="G4" s="78" t="s">
        <v>97</v>
      </c>
      <c r="H4" s="13" t="s">
        <v>74</v>
      </c>
      <c r="I4" s="17" t="s">
        <v>95</v>
      </c>
    </row>
    <row r="5" spans="1:9" s="3" customFormat="1" ht="14.25" customHeight="1" thickBot="1">
      <c r="A5" s="70">
        <v>1</v>
      </c>
      <c r="B5" s="13">
        <v>2</v>
      </c>
      <c r="C5" s="17">
        <v>3</v>
      </c>
      <c r="D5" s="78">
        <v>4</v>
      </c>
      <c r="E5" s="78">
        <v>5</v>
      </c>
      <c r="F5" s="78">
        <v>6</v>
      </c>
      <c r="G5" s="78">
        <v>7</v>
      </c>
      <c r="H5" s="78">
        <v>8</v>
      </c>
      <c r="I5" s="86">
        <v>9</v>
      </c>
    </row>
    <row r="6" spans="1:9" s="3" customFormat="1" ht="19.5" customHeight="1" thickBot="1">
      <c r="A6" s="59" t="s">
        <v>47</v>
      </c>
      <c r="B6" s="16">
        <v>53056</v>
      </c>
      <c r="C6" s="20">
        <v>53118.400000000001</v>
      </c>
      <c r="D6" s="79">
        <v>69627.399999999994</v>
      </c>
      <c r="E6" s="79">
        <v>73627.399999999994</v>
      </c>
      <c r="F6" s="79">
        <v>74708.600000000006</v>
      </c>
      <c r="G6" s="79">
        <v>75722.600000000006</v>
      </c>
      <c r="H6" s="79">
        <v>74596.899999999994</v>
      </c>
      <c r="I6" s="16">
        <f>H6/G6*100</f>
        <v>98.513389661739012</v>
      </c>
    </row>
    <row r="7" spans="1:9" s="3" customFormat="1" ht="21.75" customHeight="1">
      <c r="A7" s="60" t="s">
        <v>1</v>
      </c>
      <c r="B7" s="67">
        <v>21656</v>
      </c>
      <c r="C7" s="66">
        <v>21656</v>
      </c>
      <c r="D7" s="80">
        <v>25656</v>
      </c>
      <c r="E7" s="80">
        <v>29656</v>
      </c>
      <c r="F7" s="80">
        <v>29706</v>
      </c>
      <c r="G7" s="80">
        <v>29706</v>
      </c>
      <c r="H7" s="80">
        <v>29274.6</v>
      </c>
      <c r="I7" s="87">
        <f>H7/G7*100</f>
        <v>98.547768127650968</v>
      </c>
    </row>
    <row r="8" spans="1:9" s="3" customFormat="1" ht="30" customHeight="1">
      <c r="A8" s="61" t="s">
        <v>7</v>
      </c>
      <c r="B8" s="14">
        <v>13027</v>
      </c>
      <c r="C8" s="18">
        <v>13027</v>
      </c>
      <c r="D8" s="81">
        <v>13027</v>
      </c>
      <c r="E8" s="81">
        <v>13027</v>
      </c>
      <c r="F8" s="81">
        <v>13027</v>
      </c>
      <c r="G8" s="81">
        <v>14027</v>
      </c>
      <c r="H8" s="81">
        <v>15374</v>
      </c>
      <c r="I8" s="88">
        <f>H8/G8*100</f>
        <v>109.60290867612461</v>
      </c>
    </row>
    <row r="9" spans="1:9" s="3" customFormat="1" ht="23.25" customHeight="1">
      <c r="A9" s="61" t="s">
        <v>9</v>
      </c>
      <c r="B9" s="14">
        <v>68</v>
      </c>
      <c r="C9" s="18">
        <v>68</v>
      </c>
      <c r="D9" s="81">
        <v>68</v>
      </c>
      <c r="E9" s="81">
        <v>68</v>
      </c>
      <c r="F9" s="81">
        <v>68</v>
      </c>
      <c r="G9" s="81">
        <v>68</v>
      </c>
      <c r="H9" s="81">
        <v>39.700000000000003</v>
      </c>
      <c r="I9" s="88">
        <f t="shared" ref="I9:I27" si="0">H9/G9*100</f>
        <v>58.382352941176471</v>
      </c>
    </row>
    <row r="10" spans="1:9" s="3" customFormat="1" ht="21.75" customHeight="1">
      <c r="A10" s="62" t="s">
        <v>8</v>
      </c>
      <c r="B10" s="14">
        <v>2500</v>
      </c>
      <c r="C10" s="18">
        <v>2500</v>
      </c>
      <c r="D10" s="81">
        <v>2500</v>
      </c>
      <c r="E10" s="81">
        <v>2500</v>
      </c>
      <c r="F10" s="81">
        <v>2500</v>
      </c>
      <c r="G10" s="81">
        <v>2500</v>
      </c>
      <c r="H10" s="81">
        <v>5300</v>
      </c>
      <c r="I10" s="88">
        <f t="shared" si="0"/>
        <v>212</v>
      </c>
    </row>
    <row r="11" spans="1:9" s="3" customFormat="1" ht="22.5" customHeight="1">
      <c r="A11" s="62" t="s">
        <v>43</v>
      </c>
      <c r="B11" s="14">
        <v>325</v>
      </c>
      <c r="C11" s="18">
        <v>325</v>
      </c>
      <c r="D11" s="81">
        <v>325</v>
      </c>
      <c r="E11" s="81">
        <v>325</v>
      </c>
      <c r="F11" s="81">
        <v>325</v>
      </c>
      <c r="G11" s="81">
        <v>325</v>
      </c>
      <c r="H11" s="81">
        <v>352.3</v>
      </c>
      <c r="I11" s="88">
        <f t="shared" si="0"/>
        <v>108.4</v>
      </c>
    </row>
    <row r="12" spans="1:9" s="3" customFormat="1" ht="23.25" customHeight="1">
      <c r="A12" s="62" t="s">
        <v>46</v>
      </c>
      <c r="B12" s="14">
        <v>2300</v>
      </c>
      <c r="C12" s="18">
        <v>2300</v>
      </c>
      <c r="D12" s="81">
        <v>2300</v>
      </c>
      <c r="E12" s="81">
        <v>2300</v>
      </c>
      <c r="F12" s="81">
        <v>2300</v>
      </c>
      <c r="G12" s="81">
        <v>2300</v>
      </c>
      <c r="H12" s="81">
        <v>4063.5</v>
      </c>
      <c r="I12" s="88">
        <f t="shared" si="0"/>
        <v>176.67391304347825</v>
      </c>
    </row>
    <row r="13" spans="1:9" s="3" customFormat="1" ht="22.5" customHeight="1">
      <c r="A13" s="62" t="s">
        <v>36</v>
      </c>
      <c r="B13" s="14">
        <v>10</v>
      </c>
      <c r="C13" s="18">
        <v>10</v>
      </c>
      <c r="D13" s="81">
        <v>10</v>
      </c>
      <c r="E13" s="81">
        <v>10</v>
      </c>
      <c r="F13" s="81">
        <v>10</v>
      </c>
      <c r="G13" s="81">
        <v>10</v>
      </c>
      <c r="H13" s="81">
        <v>3</v>
      </c>
      <c r="I13" s="88">
        <f t="shared" si="0"/>
        <v>30</v>
      </c>
    </row>
    <row r="14" spans="1:9" s="3" customFormat="1" ht="31.5" customHeight="1">
      <c r="A14" s="61" t="s">
        <v>6</v>
      </c>
      <c r="B14" s="14">
        <v>5884</v>
      </c>
      <c r="C14" s="18">
        <v>5884</v>
      </c>
      <c r="D14" s="81">
        <v>6279</v>
      </c>
      <c r="E14" s="81">
        <v>6279</v>
      </c>
      <c r="F14" s="81">
        <v>6279</v>
      </c>
      <c r="G14" s="81">
        <v>6279</v>
      </c>
      <c r="H14" s="81">
        <v>6307.8</v>
      </c>
      <c r="I14" s="88">
        <f t="shared" si="0"/>
        <v>100.45867176301959</v>
      </c>
    </row>
    <row r="15" spans="1:9" s="3" customFormat="1" ht="30.75" customHeight="1">
      <c r="A15" s="61" t="s">
        <v>10</v>
      </c>
      <c r="B15" s="14">
        <v>6151</v>
      </c>
      <c r="C15" s="18">
        <v>6213.4</v>
      </c>
      <c r="D15" s="81">
        <v>6213.4</v>
      </c>
      <c r="E15" s="81">
        <v>6213.4</v>
      </c>
      <c r="F15" s="81">
        <v>7213.4</v>
      </c>
      <c r="G15" s="81">
        <v>7213.4</v>
      </c>
      <c r="H15" s="81">
        <v>7193.4</v>
      </c>
      <c r="I15" s="88">
        <f t="shared" si="0"/>
        <v>99.722738237169722</v>
      </c>
    </row>
    <row r="16" spans="1:9" s="3" customFormat="1" ht="31.5" customHeight="1">
      <c r="A16" s="61" t="s">
        <v>5</v>
      </c>
      <c r="B16" s="14">
        <v>1076</v>
      </c>
      <c r="C16" s="18">
        <v>1076</v>
      </c>
      <c r="D16" s="81">
        <v>13190</v>
      </c>
      <c r="E16" s="81">
        <v>13190</v>
      </c>
      <c r="F16" s="81">
        <v>13234.2</v>
      </c>
      <c r="G16" s="81">
        <v>13234.2</v>
      </c>
      <c r="H16" s="81">
        <v>6648.8</v>
      </c>
      <c r="I16" s="88">
        <f t="shared" si="0"/>
        <v>50.239530912333194</v>
      </c>
    </row>
    <row r="17" spans="1:9" s="3" customFormat="1" ht="22.5" customHeight="1">
      <c r="A17" s="61" t="s">
        <v>44</v>
      </c>
      <c r="B17" s="14">
        <v>25</v>
      </c>
      <c r="C17" s="18">
        <v>25</v>
      </c>
      <c r="D17" s="81">
        <v>25</v>
      </c>
      <c r="E17" s="81">
        <v>25</v>
      </c>
      <c r="F17" s="81">
        <v>26</v>
      </c>
      <c r="G17" s="81">
        <v>26</v>
      </c>
      <c r="H17" s="81">
        <v>6</v>
      </c>
      <c r="I17" s="88">
        <f t="shared" si="0"/>
        <v>23.076923076923077</v>
      </c>
    </row>
    <row r="18" spans="1:9" s="3" customFormat="1" ht="22.5" customHeight="1" thickBot="1">
      <c r="A18" s="63" t="s">
        <v>42</v>
      </c>
      <c r="B18" s="15">
        <v>34</v>
      </c>
      <c r="C18" s="19">
        <v>34</v>
      </c>
      <c r="D18" s="82">
        <v>34</v>
      </c>
      <c r="E18" s="82">
        <v>34</v>
      </c>
      <c r="F18" s="82">
        <v>20</v>
      </c>
      <c r="G18" s="82">
        <v>34</v>
      </c>
      <c r="H18" s="82">
        <v>33.799999999999997</v>
      </c>
      <c r="I18" s="89">
        <f t="shared" si="0"/>
        <v>99.411764705882348</v>
      </c>
    </row>
    <row r="19" spans="1:9" s="3" customFormat="1" ht="22.5" customHeight="1" thickBot="1">
      <c r="A19" s="64" t="s">
        <v>2</v>
      </c>
      <c r="B19" s="16">
        <v>143942.29999999999</v>
      </c>
      <c r="C19" s="20">
        <v>144659.1</v>
      </c>
      <c r="D19" s="79">
        <v>144659.1</v>
      </c>
      <c r="E19" s="79">
        <v>174813.7</v>
      </c>
      <c r="F19" s="79">
        <v>176927.4</v>
      </c>
      <c r="G19" s="79">
        <v>192170.6</v>
      </c>
      <c r="H19" s="79">
        <v>192034.6</v>
      </c>
      <c r="I19" s="16">
        <f t="shared" si="0"/>
        <v>99.929229549161008</v>
      </c>
    </row>
    <row r="20" spans="1:9" s="3" customFormat="1" ht="30.75" customHeight="1">
      <c r="A20" s="65" t="s">
        <v>3</v>
      </c>
      <c r="B20" s="67">
        <v>78482.899999999994</v>
      </c>
      <c r="C20" s="66">
        <v>78482.899999999994</v>
      </c>
      <c r="D20" s="80">
        <v>78482.899999999994</v>
      </c>
      <c r="E20" s="80">
        <v>78482.899999999994</v>
      </c>
      <c r="F20" s="80">
        <v>78482.899999999994</v>
      </c>
      <c r="G20" s="80">
        <v>78482.899999999994</v>
      </c>
      <c r="H20" s="80">
        <v>78482.899999999994</v>
      </c>
      <c r="I20" s="90">
        <f t="shared" si="0"/>
        <v>100</v>
      </c>
    </row>
    <row r="21" spans="1:9" s="3" customFormat="1" ht="30.75" customHeight="1">
      <c r="A21" s="61" t="s">
        <v>64</v>
      </c>
      <c r="B21" s="14">
        <v>0</v>
      </c>
      <c r="C21" s="18">
        <v>116.7</v>
      </c>
      <c r="D21" s="81">
        <v>116.7</v>
      </c>
      <c r="E21" s="81">
        <v>116.7</v>
      </c>
      <c r="F21" s="81">
        <v>1356.6</v>
      </c>
      <c r="G21" s="81">
        <v>1356.6</v>
      </c>
      <c r="H21" s="81">
        <v>1356.6</v>
      </c>
      <c r="I21" s="88">
        <f t="shared" si="0"/>
        <v>100</v>
      </c>
    </row>
    <row r="22" spans="1:9" s="3" customFormat="1" ht="30" customHeight="1">
      <c r="A22" s="61" t="s">
        <v>37</v>
      </c>
      <c r="B22" s="14">
        <v>1749.9</v>
      </c>
      <c r="C22" s="18">
        <v>1749.9</v>
      </c>
      <c r="D22" s="81">
        <v>1749.9</v>
      </c>
      <c r="E22" s="81">
        <v>1749.9</v>
      </c>
      <c r="F22" s="81">
        <v>1749.9</v>
      </c>
      <c r="G22" s="81">
        <v>1750.9</v>
      </c>
      <c r="H22" s="81">
        <v>1750.9</v>
      </c>
      <c r="I22" s="88">
        <f t="shared" si="0"/>
        <v>100</v>
      </c>
    </row>
    <row r="23" spans="1:9" s="3" customFormat="1" ht="21" customHeight="1">
      <c r="A23" s="61" t="s">
        <v>31</v>
      </c>
      <c r="B23" s="14">
        <v>63709.5</v>
      </c>
      <c r="C23" s="18">
        <v>63709.599999999999</v>
      </c>
      <c r="D23" s="81">
        <v>63709.599999999999</v>
      </c>
      <c r="E23" s="81">
        <v>93864.2</v>
      </c>
      <c r="F23" s="81">
        <v>94528</v>
      </c>
      <c r="G23" s="81">
        <v>109470.2</v>
      </c>
      <c r="H23" s="81">
        <v>109334.2</v>
      </c>
      <c r="I23" s="88">
        <f t="shared" si="0"/>
        <v>99.875765276760248</v>
      </c>
    </row>
    <row r="24" spans="1:9" s="3" customFormat="1" ht="29.25" customHeight="1">
      <c r="A24" s="61" t="s">
        <v>90</v>
      </c>
      <c r="B24" s="14">
        <v>0</v>
      </c>
      <c r="C24" s="18">
        <v>600</v>
      </c>
      <c r="D24" s="81">
        <v>600</v>
      </c>
      <c r="E24" s="81">
        <v>600</v>
      </c>
      <c r="F24" s="81">
        <v>600</v>
      </c>
      <c r="G24" s="81">
        <v>600</v>
      </c>
      <c r="H24" s="81">
        <v>600</v>
      </c>
      <c r="I24" s="88">
        <f t="shared" si="0"/>
        <v>100</v>
      </c>
    </row>
    <row r="25" spans="1:9" s="3" customFormat="1" ht="33.75" customHeight="1">
      <c r="A25" s="61" t="s">
        <v>91</v>
      </c>
      <c r="B25" s="14">
        <v>0</v>
      </c>
      <c r="C25" s="18">
        <v>0</v>
      </c>
      <c r="D25" s="81">
        <v>0</v>
      </c>
      <c r="E25" s="81">
        <v>0</v>
      </c>
      <c r="F25" s="81">
        <v>150</v>
      </c>
      <c r="G25" s="81">
        <v>450</v>
      </c>
      <c r="H25" s="81">
        <v>450</v>
      </c>
      <c r="I25" s="88">
        <f t="shared" si="0"/>
        <v>100</v>
      </c>
    </row>
    <row r="26" spans="1:9" s="3" customFormat="1" ht="22.5" customHeight="1" thickBot="1">
      <c r="A26" s="83" t="s">
        <v>92</v>
      </c>
      <c r="B26" s="84">
        <v>0</v>
      </c>
      <c r="C26" s="77">
        <v>0</v>
      </c>
      <c r="D26" s="85">
        <v>0</v>
      </c>
      <c r="E26" s="85">
        <v>0</v>
      </c>
      <c r="F26" s="85">
        <v>60</v>
      </c>
      <c r="G26" s="85">
        <v>60</v>
      </c>
      <c r="H26" s="85">
        <v>60</v>
      </c>
      <c r="I26" s="89">
        <f t="shared" si="0"/>
        <v>100</v>
      </c>
    </row>
    <row r="27" spans="1:9" s="3" customFormat="1" ht="20.25" customHeight="1" thickBot="1">
      <c r="A27" s="64" t="s">
        <v>4</v>
      </c>
      <c r="B27" s="16">
        <f t="shared" ref="B27:H27" si="1">B19+B6</f>
        <v>196998.3</v>
      </c>
      <c r="C27" s="20">
        <f t="shared" si="1"/>
        <v>197777.5</v>
      </c>
      <c r="D27" s="79">
        <f t="shared" si="1"/>
        <v>214286.5</v>
      </c>
      <c r="E27" s="79">
        <f t="shared" si="1"/>
        <v>248441.1</v>
      </c>
      <c r="F27" s="79">
        <f t="shared" si="1"/>
        <v>251636</v>
      </c>
      <c r="G27" s="79">
        <f t="shared" ref="G27" si="2">G19+G6</f>
        <v>267893.2</v>
      </c>
      <c r="H27" s="79">
        <f t="shared" si="1"/>
        <v>266631.5</v>
      </c>
      <c r="I27" s="16">
        <f t="shared" si="0"/>
        <v>99.529028732345566</v>
      </c>
    </row>
    <row r="28" spans="1:9" ht="18.75">
      <c r="A28" s="1"/>
      <c r="B28" s="1"/>
      <c r="C28" s="1"/>
      <c r="D28" s="1"/>
      <c r="E28" s="1"/>
      <c r="F28" s="1"/>
      <c r="G28" s="1"/>
      <c r="H28" s="1"/>
      <c r="I28" s="1"/>
    </row>
    <row r="29" spans="1:9" ht="18.75">
      <c r="A29" s="1"/>
      <c r="B29" s="1"/>
      <c r="C29" s="1"/>
      <c r="D29" s="1"/>
      <c r="E29" s="1"/>
      <c r="F29" s="1"/>
      <c r="G29" s="1"/>
      <c r="H29" s="1"/>
      <c r="I29" s="1"/>
    </row>
    <row r="30" spans="1:9" ht="18.75">
      <c r="A30" s="1"/>
      <c r="B30" s="1"/>
      <c r="C30" s="1"/>
      <c r="D30" s="1"/>
      <c r="E30" s="1"/>
      <c r="F30" s="1"/>
      <c r="G30" s="1"/>
      <c r="H30" s="1"/>
      <c r="I30" s="1"/>
    </row>
  </sheetData>
  <mergeCells count="3">
    <mergeCell ref="A2:I2"/>
    <mergeCell ref="H3:I3"/>
    <mergeCell ref="A1:I1"/>
  </mergeCells>
  <phoneticPr fontId="0" type="noConversion"/>
  <pageMargins left="0.31496062992125984" right="0.31496062992125984" top="0.55118110236220474" bottom="0.15748031496062992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zoomScale="110" zoomScaleNormal="110" workbookViewId="0">
      <selection activeCell="L4" sqref="L4"/>
    </sheetView>
  </sheetViews>
  <sheetFormatPr defaultRowHeight="15"/>
  <cols>
    <col min="1" max="1" width="35.42578125" customWidth="1"/>
    <col min="2" max="2" width="6.28515625" customWidth="1"/>
    <col min="3" max="3" width="13.7109375" customWidth="1"/>
    <col min="4" max="8" width="13" customWidth="1"/>
    <col min="9" max="9" width="13.42578125" customWidth="1"/>
    <col min="10" max="10" width="10.5703125" customWidth="1"/>
  </cols>
  <sheetData>
    <row r="1" spans="1:12" s="3" customFormat="1" ht="15.75">
      <c r="A1" s="93" t="s">
        <v>101</v>
      </c>
      <c r="B1" s="94"/>
      <c r="C1" s="94"/>
      <c r="D1" s="94"/>
      <c r="E1" s="94"/>
      <c r="F1" s="94"/>
      <c r="G1" s="94"/>
      <c r="H1" s="94"/>
      <c r="I1" s="94"/>
      <c r="J1" s="94"/>
      <c r="K1" s="74"/>
      <c r="L1" s="5"/>
    </row>
    <row r="2" spans="1:12" s="3" customFormat="1" ht="48" customHeight="1">
      <c r="A2" s="91" t="s">
        <v>78</v>
      </c>
      <c r="B2" s="96"/>
      <c r="C2" s="96"/>
      <c r="D2" s="96"/>
      <c r="E2" s="96"/>
      <c r="F2" s="96"/>
      <c r="G2" s="96"/>
      <c r="H2" s="96"/>
      <c r="I2" s="96"/>
      <c r="J2" s="96"/>
      <c r="K2" s="75"/>
      <c r="L2" s="6"/>
    </row>
    <row r="3" spans="1:12" s="3" customFormat="1" ht="27.75" customHeight="1" thickBot="1">
      <c r="A3" s="4"/>
      <c r="B3" s="4"/>
      <c r="C3" s="4"/>
      <c r="D3" s="4"/>
      <c r="E3" s="4"/>
      <c r="F3" s="4"/>
      <c r="G3" s="4"/>
      <c r="H3" s="4"/>
      <c r="I3" s="95" t="s">
        <v>75</v>
      </c>
      <c r="J3" s="95"/>
    </row>
    <row r="4" spans="1:12" s="3" customFormat="1" ht="53.25" customHeight="1" thickBot="1">
      <c r="A4" s="24" t="s">
        <v>19</v>
      </c>
      <c r="B4" s="21" t="s">
        <v>12</v>
      </c>
      <c r="C4" s="26" t="s">
        <v>81</v>
      </c>
      <c r="D4" s="13" t="s">
        <v>82</v>
      </c>
      <c r="E4" s="13" t="s">
        <v>86</v>
      </c>
      <c r="F4" s="13" t="s">
        <v>93</v>
      </c>
      <c r="G4" s="13" t="s">
        <v>94</v>
      </c>
      <c r="H4" s="13" t="s">
        <v>97</v>
      </c>
      <c r="I4" s="13" t="s">
        <v>74</v>
      </c>
      <c r="J4" s="17" t="s">
        <v>98</v>
      </c>
    </row>
    <row r="5" spans="1:12" s="3" customFormat="1" ht="18.75" customHeight="1" thickBot="1">
      <c r="A5" s="71">
        <v>1</v>
      </c>
      <c r="B5" s="32">
        <v>2</v>
      </c>
      <c r="C5" s="26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7">
        <v>10</v>
      </c>
    </row>
    <row r="6" spans="1:12" s="3" customFormat="1" ht="30.75" customHeight="1">
      <c r="A6" s="25" t="s">
        <v>13</v>
      </c>
      <c r="B6" s="22" t="s">
        <v>20</v>
      </c>
      <c r="C6" s="69">
        <v>76450.100000000006</v>
      </c>
      <c r="D6" s="67">
        <v>75488.7</v>
      </c>
      <c r="E6" s="67">
        <v>66530.3</v>
      </c>
      <c r="F6" s="67">
        <v>72847.3</v>
      </c>
      <c r="G6" s="67">
        <v>73928.5</v>
      </c>
      <c r="H6" s="67">
        <v>82932.600000000006</v>
      </c>
      <c r="I6" s="67">
        <v>73207.7</v>
      </c>
      <c r="J6" s="73">
        <f>I6/H6*100</f>
        <v>88.273730716268389</v>
      </c>
    </row>
    <row r="7" spans="1:12" s="3" customFormat="1" ht="27" customHeight="1">
      <c r="A7" s="7" t="s">
        <v>40</v>
      </c>
      <c r="B7" s="23" t="s">
        <v>38</v>
      </c>
      <c r="C7" s="27">
        <v>1591.9</v>
      </c>
      <c r="D7" s="14">
        <v>1591.9</v>
      </c>
      <c r="E7" s="14">
        <v>1591.9</v>
      </c>
      <c r="F7" s="14">
        <v>1591.9</v>
      </c>
      <c r="G7" s="14">
        <v>1591.9</v>
      </c>
      <c r="H7" s="14">
        <v>1592.9</v>
      </c>
      <c r="I7" s="14">
        <v>1592.9</v>
      </c>
      <c r="J7" s="73">
        <f t="shared" ref="J7:J15" si="0">I7/H7*100</f>
        <v>100</v>
      </c>
    </row>
    <row r="8" spans="1:12" s="3" customFormat="1" ht="39" customHeight="1">
      <c r="A8" s="7" t="s">
        <v>14</v>
      </c>
      <c r="B8" s="23" t="s">
        <v>21</v>
      </c>
      <c r="C8" s="27">
        <v>253</v>
      </c>
      <c r="D8" s="14">
        <v>253</v>
      </c>
      <c r="E8" s="14">
        <v>253</v>
      </c>
      <c r="F8" s="14">
        <v>253</v>
      </c>
      <c r="G8" s="14">
        <v>253</v>
      </c>
      <c r="H8" s="14">
        <v>487</v>
      </c>
      <c r="I8" s="14">
        <v>483.4</v>
      </c>
      <c r="J8" s="73">
        <f t="shared" si="0"/>
        <v>99.260780287474333</v>
      </c>
    </row>
    <row r="9" spans="1:12" s="3" customFormat="1" ht="30.75" customHeight="1">
      <c r="A9" s="7" t="s">
        <v>15</v>
      </c>
      <c r="B9" s="23" t="s">
        <v>22</v>
      </c>
      <c r="C9" s="27">
        <v>36950.199999999997</v>
      </c>
      <c r="D9" s="14">
        <v>40300.6</v>
      </c>
      <c r="E9" s="14">
        <v>40100.6</v>
      </c>
      <c r="F9" s="14">
        <v>40100.6</v>
      </c>
      <c r="G9" s="14">
        <v>41224.1</v>
      </c>
      <c r="H9" s="14">
        <v>42445.5</v>
      </c>
      <c r="I9" s="14">
        <v>43547</v>
      </c>
      <c r="J9" s="73">
        <f t="shared" si="0"/>
        <v>102.59509253042137</v>
      </c>
    </row>
    <row r="10" spans="1:12" s="3" customFormat="1" ht="28.5" customHeight="1">
      <c r="A10" s="7" t="s">
        <v>16</v>
      </c>
      <c r="B10" s="23" t="s">
        <v>23</v>
      </c>
      <c r="C10" s="27">
        <v>56804.6</v>
      </c>
      <c r="D10" s="14">
        <v>57971.199999999997</v>
      </c>
      <c r="E10" s="14">
        <v>86728.6</v>
      </c>
      <c r="F10" s="14">
        <v>116753</v>
      </c>
      <c r="G10" s="14">
        <v>115926.7</v>
      </c>
      <c r="H10" s="14">
        <v>118799.6</v>
      </c>
      <c r="I10" s="14">
        <v>122289.3</v>
      </c>
      <c r="J10" s="73">
        <f t="shared" si="0"/>
        <v>102.9374678029219</v>
      </c>
    </row>
    <row r="11" spans="1:12" s="3" customFormat="1" ht="28.5" customHeight="1">
      <c r="A11" s="7" t="s">
        <v>17</v>
      </c>
      <c r="B11" s="23" t="s">
        <v>24</v>
      </c>
      <c r="C11" s="27">
        <v>26344.5</v>
      </c>
      <c r="D11" s="14">
        <v>25756.9</v>
      </c>
      <c r="E11" s="14">
        <v>22716.9</v>
      </c>
      <c r="F11" s="14">
        <v>27523.4</v>
      </c>
      <c r="G11" s="14">
        <v>29339.9</v>
      </c>
      <c r="H11" s="14">
        <v>32263.7</v>
      </c>
      <c r="I11" s="14">
        <v>31950.9</v>
      </c>
      <c r="J11" s="73">
        <f t="shared" si="0"/>
        <v>99.030489373506441</v>
      </c>
    </row>
    <row r="12" spans="1:12" s="3" customFormat="1" ht="27.75" customHeight="1">
      <c r="A12" s="7" t="s">
        <v>18</v>
      </c>
      <c r="B12" s="23" t="s">
        <v>25</v>
      </c>
      <c r="C12" s="27">
        <v>504</v>
      </c>
      <c r="D12" s="14">
        <v>504</v>
      </c>
      <c r="E12" s="14">
        <v>504</v>
      </c>
      <c r="F12" s="14">
        <v>504</v>
      </c>
      <c r="G12" s="14">
        <v>504</v>
      </c>
      <c r="H12" s="14">
        <v>504</v>
      </c>
      <c r="I12" s="14">
        <v>504</v>
      </c>
      <c r="J12" s="73">
        <f t="shared" si="0"/>
        <v>100</v>
      </c>
    </row>
    <row r="13" spans="1:12" s="3" customFormat="1" ht="27.75" customHeight="1">
      <c r="A13" s="8" t="s">
        <v>41</v>
      </c>
      <c r="B13" s="28" t="s">
        <v>39</v>
      </c>
      <c r="C13" s="29">
        <v>100</v>
      </c>
      <c r="D13" s="15">
        <v>100</v>
      </c>
      <c r="E13" s="15">
        <v>50</v>
      </c>
      <c r="F13" s="15">
        <v>50</v>
      </c>
      <c r="G13" s="15">
        <v>50</v>
      </c>
      <c r="H13" s="15">
        <v>50</v>
      </c>
      <c r="I13" s="15">
        <v>50</v>
      </c>
      <c r="J13" s="73">
        <f t="shared" si="0"/>
        <v>100</v>
      </c>
    </row>
    <row r="14" spans="1:12" s="3" customFormat="1" ht="32.25" customHeight="1" thickBot="1">
      <c r="A14" s="8" t="s">
        <v>83</v>
      </c>
      <c r="B14" s="28" t="s">
        <v>84</v>
      </c>
      <c r="C14" s="29">
        <v>0</v>
      </c>
      <c r="D14" s="15">
        <v>0</v>
      </c>
      <c r="E14" s="15">
        <v>0</v>
      </c>
      <c r="F14" s="15">
        <v>6.7</v>
      </c>
      <c r="G14" s="15">
        <v>6.7</v>
      </c>
      <c r="H14" s="15">
        <v>6.7</v>
      </c>
      <c r="I14" s="15">
        <v>6.3</v>
      </c>
      <c r="J14" s="76">
        <f t="shared" si="0"/>
        <v>94.02985074626865</v>
      </c>
    </row>
    <row r="15" spans="1:12" s="3" customFormat="1" ht="23.25" customHeight="1" thickBot="1">
      <c r="A15" s="59" t="s">
        <v>26</v>
      </c>
      <c r="B15" s="9"/>
      <c r="C15" s="30">
        <f t="shared" ref="C15:I15" si="1">SUM(C6:C14)</f>
        <v>198998.3</v>
      </c>
      <c r="D15" s="16">
        <f t="shared" si="1"/>
        <v>201966.29999999996</v>
      </c>
      <c r="E15" s="16">
        <f t="shared" si="1"/>
        <v>218475.3</v>
      </c>
      <c r="F15" s="16">
        <f t="shared" si="1"/>
        <v>259629.9</v>
      </c>
      <c r="G15" s="16">
        <f t="shared" si="1"/>
        <v>262824.80000000005</v>
      </c>
      <c r="H15" s="16">
        <f t="shared" ref="H15" si="2">SUM(H6:H14)</f>
        <v>279082</v>
      </c>
      <c r="I15" s="16">
        <f t="shared" si="1"/>
        <v>273631.5</v>
      </c>
      <c r="J15" s="68">
        <f t="shared" si="0"/>
        <v>98.046989773614925</v>
      </c>
    </row>
    <row r="16" spans="1:12" ht="15.75">
      <c r="A16" s="2"/>
      <c r="B16" s="2"/>
      <c r="C16" s="2"/>
      <c r="D16" s="2"/>
      <c r="E16" s="2"/>
      <c r="F16" s="2"/>
      <c r="G16" s="2"/>
      <c r="H16" s="2"/>
      <c r="I16" s="2"/>
      <c r="J16" s="2"/>
    </row>
  </sheetData>
  <mergeCells count="3">
    <mergeCell ref="I3:J3"/>
    <mergeCell ref="A1:J1"/>
    <mergeCell ref="A2:J2"/>
  </mergeCells>
  <phoneticPr fontId="0" type="noConversion"/>
  <pageMargins left="0.51181102362204722" right="0.31496062992125984" top="0.94488188976377963" bottom="0.55118110236220474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9"/>
  <sheetViews>
    <sheetView zoomScale="120" zoomScaleNormal="120" workbookViewId="0">
      <selection activeCell="A2" sqref="A2:J2"/>
    </sheetView>
  </sheetViews>
  <sheetFormatPr defaultRowHeight="15"/>
  <cols>
    <col min="1" max="1" width="48.140625" customWidth="1"/>
    <col min="2" max="2" width="6.140625" customWidth="1"/>
    <col min="3" max="8" width="12" customWidth="1"/>
    <col min="9" max="9" width="12.7109375" customWidth="1"/>
    <col min="10" max="10" width="10.42578125" customWidth="1"/>
  </cols>
  <sheetData>
    <row r="1" spans="1:12" s="3" customFormat="1" ht="15.75">
      <c r="A1" s="99" t="s">
        <v>100</v>
      </c>
      <c r="B1" s="94"/>
      <c r="C1" s="94"/>
      <c r="D1" s="94"/>
      <c r="E1" s="94"/>
      <c r="F1" s="94"/>
      <c r="G1" s="94"/>
      <c r="H1" s="94"/>
      <c r="I1" s="94"/>
      <c r="J1" s="94"/>
      <c r="K1" s="74"/>
      <c r="L1" s="5"/>
    </row>
    <row r="2" spans="1:12" s="3" customFormat="1" ht="34.5" customHeight="1">
      <c r="A2" s="98" t="s">
        <v>79</v>
      </c>
      <c r="B2" s="98"/>
      <c r="C2" s="98"/>
      <c r="D2" s="98"/>
      <c r="E2" s="98"/>
      <c r="F2" s="98"/>
      <c r="G2" s="98"/>
      <c r="H2" s="98"/>
      <c r="I2" s="98"/>
      <c r="J2" s="98"/>
    </row>
    <row r="3" spans="1:12" s="3" customFormat="1" ht="30.75" customHeight="1" thickBot="1">
      <c r="A3" s="4"/>
      <c r="B3" s="4"/>
      <c r="C3" s="4"/>
      <c r="D3" s="4"/>
      <c r="E3" s="4"/>
      <c r="F3" s="4"/>
      <c r="G3" s="4"/>
      <c r="H3" s="4"/>
      <c r="I3" s="97" t="s">
        <v>75</v>
      </c>
      <c r="J3" s="97"/>
    </row>
    <row r="4" spans="1:12" s="3" customFormat="1" ht="51.75" customHeight="1" thickBot="1">
      <c r="A4" s="24" t="s">
        <v>11</v>
      </c>
      <c r="B4" s="32" t="s">
        <v>27</v>
      </c>
      <c r="C4" s="13" t="s">
        <v>81</v>
      </c>
      <c r="D4" s="13" t="s">
        <v>82</v>
      </c>
      <c r="E4" s="13" t="s">
        <v>86</v>
      </c>
      <c r="F4" s="13" t="s">
        <v>93</v>
      </c>
      <c r="G4" s="13" t="s">
        <v>94</v>
      </c>
      <c r="H4" s="13" t="s">
        <v>97</v>
      </c>
      <c r="I4" s="13" t="s">
        <v>74</v>
      </c>
      <c r="J4" s="17" t="s">
        <v>98</v>
      </c>
    </row>
    <row r="5" spans="1:12" s="3" customFormat="1" ht="15.75" customHeight="1" thickBot="1">
      <c r="A5" s="71">
        <v>1</v>
      </c>
      <c r="B5" s="72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7">
        <v>10</v>
      </c>
    </row>
    <row r="6" spans="1:12" s="3" customFormat="1" ht="31.5" customHeight="1">
      <c r="A6" s="25" t="s">
        <v>28</v>
      </c>
      <c r="B6" s="31">
        <v>110</v>
      </c>
      <c r="C6" s="67">
        <v>60105.8</v>
      </c>
      <c r="D6" s="67">
        <v>58699.4</v>
      </c>
      <c r="E6" s="67">
        <v>52351</v>
      </c>
      <c r="F6" s="67">
        <v>59104.800000000003</v>
      </c>
      <c r="G6" s="67">
        <v>61094.9</v>
      </c>
      <c r="H6" s="67">
        <v>67638.5</v>
      </c>
      <c r="I6" s="67">
        <v>64552.5</v>
      </c>
      <c r="J6" s="66">
        <f>I6/H6*100</f>
        <v>95.4375097023145</v>
      </c>
    </row>
    <row r="7" spans="1:12" s="3" customFormat="1" ht="48" customHeight="1">
      <c r="A7" s="7" t="s">
        <v>29</v>
      </c>
      <c r="B7" s="10">
        <v>120</v>
      </c>
      <c r="C7" s="14">
        <v>39408.6</v>
      </c>
      <c r="D7" s="14">
        <v>38733.599999999999</v>
      </c>
      <c r="E7" s="14">
        <v>33233.599999999999</v>
      </c>
      <c r="F7" s="14">
        <v>35645.300000000003</v>
      </c>
      <c r="G7" s="14">
        <v>36145.300000000003</v>
      </c>
      <c r="H7" s="14">
        <v>40084.699999999997</v>
      </c>
      <c r="I7" s="14">
        <v>33468.400000000001</v>
      </c>
      <c r="J7" s="66">
        <f t="shared" ref="J7:J18" si="0">I7/H7*100</f>
        <v>83.494201029320422</v>
      </c>
    </row>
    <row r="8" spans="1:12" s="3" customFormat="1" ht="46.5" customHeight="1">
      <c r="A8" s="7" t="s">
        <v>30</v>
      </c>
      <c r="B8" s="10">
        <v>240</v>
      </c>
      <c r="C8" s="14">
        <v>96720.6</v>
      </c>
      <c r="D8" s="14">
        <v>56420.5</v>
      </c>
      <c r="E8" s="14">
        <v>56020.5</v>
      </c>
      <c r="F8" s="14">
        <v>58528.5</v>
      </c>
      <c r="G8" s="14">
        <v>59686.3</v>
      </c>
      <c r="H8" s="14">
        <v>67175.899999999994</v>
      </c>
      <c r="I8" s="14">
        <v>71347</v>
      </c>
      <c r="J8" s="66">
        <f t="shared" si="0"/>
        <v>106.20922086641191</v>
      </c>
    </row>
    <row r="9" spans="1:12" s="3" customFormat="1" ht="32.25" customHeight="1">
      <c r="A9" s="7" t="s">
        <v>45</v>
      </c>
      <c r="B9" s="10">
        <v>310</v>
      </c>
      <c r="C9" s="14">
        <v>504</v>
      </c>
      <c r="D9" s="14">
        <v>504</v>
      </c>
      <c r="E9" s="14">
        <v>504</v>
      </c>
      <c r="F9" s="14">
        <v>504</v>
      </c>
      <c r="G9" s="14">
        <v>504</v>
      </c>
      <c r="H9" s="14">
        <v>504</v>
      </c>
      <c r="I9" s="14">
        <v>504</v>
      </c>
      <c r="J9" s="66">
        <f t="shared" si="0"/>
        <v>100</v>
      </c>
    </row>
    <row r="10" spans="1:12" s="3" customFormat="1" ht="21" customHeight="1">
      <c r="A10" s="7" t="s">
        <v>96</v>
      </c>
      <c r="B10" s="10">
        <v>360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32</v>
      </c>
      <c r="I10" s="14">
        <v>32</v>
      </c>
      <c r="J10" s="66">
        <f t="shared" si="0"/>
        <v>100</v>
      </c>
    </row>
    <row r="11" spans="1:12" s="3" customFormat="1" ht="22.5" customHeight="1">
      <c r="A11" s="7" t="s">
        <v>76</v>
      </c>
      <c r="B11" s="10">
        <v>410</v>
      </c>
      <c r="C11" s="14">
        <v>0</v>
      </c>
      <c r="D11" s="14">
        <v>911.6</v>
      </c>
      <c r="E11" s="14">
        <v>911.6</v>
      </c>
      <c r="F11" s="14">
        <v>30386</v>
      </c>
      <c r="G11" s="14">
        <v>29533</v>
      </c>
      <c r="H11" s="14">
        <v>27357.1</v>
      </c>
      <c r="I11" s="14">
        <v>27357.1</v>
      </c>
      <c r="J11" s="66">
        <f t="shared" si="0"/>
        <v>100</v>
      </c>
    </row>
    <row r="12" spans="1:12" s="3" customFormat="1" ht="21.75" customHeight="1">
      <c r="A12" s="7" t="s">
        <v>31</v>
      </c>
      <c r="B12" s="10">
        <v>540</v>
      </c>
      <c r="C12" s="14">
        <v>1624</v>
      </c>
      <c r="D12" s="14">
        <v>45816.9</v>
      </c>
      <c r="E12" s="14">
        <v>45816.9</v>
      </c>
      <c r="F12" s="14">
        <v>45816.9</v>
      </c>
      <c r="G12" s="14">
        <v>46216.9</v>
      </c>
      <c r="H12" s="14">
        <v>46030.6</v>
      </c>
      <c r="I12" s="14">
        <v>46030.6</v>
      </c>
      <c r="J12" s="66">
        <f t="shared" si="0"/>
        <v>100</v>
      </c>
    </row>
    <row r="13" spans="1:12" s="3" customFormat="1" ht="21.75" customHeight="1">
      <c r="A13" s="7" t="s">
        <v>85</v>
      </c>
      <c r="B13" s="10">
        <v>730</v>
      </c>
      <c r="C13" s="14">
        <v>0</v>
      </c>
      <c r="D13" s="14">
        <v>0</v>
      </c>
      <c r="E13" s="14">
        <v>0</v>
      </c>
      <c r="F13" s="14">
        <v>6.7</v>
      </c>
      <c r="G13" s="14">
        <v>6.7</v>
      </c>
      <c r="H13" s="14">
        <v>6.7</v>
      </c>
      <c r="I13" s="14">
        <v>6.3</v>
      </c>
      <c r="J13" s="66">
        <f t="shared" si="0"/>
        <v>94.02985074626865</v>
      </c>
    </row>
    <row r="14" spans="1:12" s="3" customFormat="1" ht="79.5" customHeight="1">
      <c r="A14" s="7" t="s">
        <v>32</v>
      </c>
      <c r="B14" s="10">
        <v>810</v>
      </c>
      <c r="C14" s="14">
        <v>100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66">
        <v>0</v>
      </c>
    </row>
    <row r="15" spans="1:12" s="3" customFormat="1" ht="23.25" customHeight="1">
      <c r="A15" s="7" t="s">
        <v>33</v>
      </c>
      <c r="B15" s="10">
        <v>830</v>
      </c>
      <c r="C15" s="14">
        <v>50</v>
      </c>
      <c r="D15" s="14">
        <v>395</v>
      </c>
      <c r="E15" s="14">
        <v>29152.400000000001</v>
      </c>
      <c r="F15" s="14">
        <v>29152.400000000001</v>
      </c>
      <c r="G15" s="14">
        <v>29152.400000000001</v>
      </c>
      <c r="H15" s="14">
        <v>29775.1</v>
      </c>
      <c r="I15" s="14">
        <v>29829.1</v>
      </c>
      <c r="J15" s="66">
        <f t="shared" si="0"/>
        <v>100.1813595924111</v>
      </c>
    </row>
    <row r="16" spans="1:12" s="3" customFormat="1" ht="24" customHeight="1">
      <c r="A16" s="7" t="s">
        <v>34</v>
      </c>
      <c r="B16" s="10">
        <v>850</v>
      </c>
      <c r="C16" s="14">
        <v>435.3</v>
      </c>
      <c r="D16" s="14">
        <v>435.3</v>
      </c>
      <c r="E16" s="14">
        <v>435.3</v>
      </c>
      <c r="F16" s="14">
        <v>435.3</v>
      </c>
      <c r="G16" s="14">
        <v>435.3</v>
      </c>
      <c r="H16" s="14">
        <v>459.4</v>
      </c>
      <c r="I16" s="14">
        <v>486.5</v>
      </c>
      <c r="J16" s="66">
        <f t="shared" si="0"/>
        <v>105.89899869394863</v>
      </c>
    </row>
    <row r="17" spans="1:10" s="3" customFormat="1" ht="21" customHeight="1" thickBot="1">
      <c r="A17" s="8" t="s">
        <v>35</v>
      </c>
      <c r="B17" s="11">
        <v>870</v>
      </c>
      <c r="C17" s="15">
        <v>50</v>
      </c>
      <c r="D17" s="15">
        <v>50</v>
      </c>
      <c r="E17" s="15">
        <v>50</v>
      </c>
      <c r="F17" s="15">
        <v>50</v>
      </c>
      <c r="G17" s="15">
        <v>50</v>
      </c>
      <c r="H17" s="15">
        <v>18</v>
      </c>
      <c r="I17" s="15">
        <v>18</v>
      </c>
      <c r="J17" s="77">
        <f t="shared" si="0"/>
        <v>100</v>
      </c>
    </row>
    <row r="18" spans="1:10" s="3" customFormat="1" ht="24" customHeight="1" thickBot="1">
      <c r="A18" s="9" t="s">
        <v>26</v>
      </c>
      <c r="B18" s="12"/>
      <c r="C18" s="16">
        <f t="shared" ref="C18:I18" si="1">SUM(C6:C17)</f>
        <v>198998.3</v>
      </c>
      <c r="D18" s="16">
        <f t="shared" si="1"/>
        <v>201966.3</v>
      </c>
      <c r="E18" s="16">
        <f t="shared" si="1"/>
        <v>218475.3</v>
      </c>
      <c r="F18" s="16">
        <f t="shared" si="1"/>
        <v>259629.9</v>
      </c>
      <c r="G18" s="16">
        <f t="shared" si="1"/>
        <v>262824.8</v>
      </c>
      <c r="H18" s="16">
        <f t="shared" ref="H18" si="2">SUM(H6:H17)</f>
        <v>279082</v>
      </c>
      <c r="I18" s="16">
        <f t="shared" si="1"/>
        <v>273631.5</v>
      </c>
      <c r="J18" s="16">
        <f t="shared" si="0"/>
        <v>98.046989773614925</v>
      </c>
    </row>
    <row r="19" spans="1:10" ht="21" customHeight="1"/>
  </sheetData>
  <mergeCells count="3">
    <mergeCell ref="I3:J3"/>
    <mergeCell ref="A2:J2"/>
    <mergeCell ref="A1:J1"/>
  </mergeCells>
  <phoneticPr fontId="0" type="noConversion"/>
  <pageMargins left="0.51181102362204722" right="0.51181102362204722" top="0.94488188976377963" bottom="0.35433070866141736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9"/>
  <sheetViews>
    <sheetView tabSelected="1" zoomScale="120" zoomScaleNormal="120" workbookViewId="0">
      <selection activeCell="L4" sqref="L4"/>
    </sheetView>
  </sheetViews>
  <sheetFormatPr defaultRowHeight="15"/>
  <cols>
    <col min="1" max="1" width="59.5703125" customWidth="1"/>
    <col min="2" max="2" width="12.5703125" customWidth="1"/>
    <col min="3" max="8" width="12.140625" customWidth="1"/>
    <col min="9" max="9" width="11" customWidth="1"/>
    <col min="10" max="10" width="9.5703125" customWidth="1"/>
  </cols>
  <sheetData>
    <row r="1" spans="1:10" s="3" customFormat="1" ht="15.75">
      <c r="A1" s="93" t="s">
        <v>99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s="3" customFormat="1" ht="27" customHeight="1">
      <c r="A2" s="100" t="s">
        <v>80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0" s="3" customFormat="1" ht="16.5" customHeight="1" thickBot="1">
      <c r="A3" s="92" t="s">
        <v>75</v>
      </c>
      <c r="B3" s="94"/>
      <c r="C3" s="94"/>
      <c r="D3" s="94"/>
      <c r="E3" s="94"/>
      <c r="F3" s="94"/>
      <c r="G3" s="94"/>
      <c r="H3" s="94"/>
      <c r="I3" s="94"/>
      <c r="J3" s="94"/>
    </row>
    <row r="4" spans="1:10" s="3" customFormat="1" ht="54.75" customHeight="1" thickBot="1">
      <c r="A4" s="44" t="s">
        <v>87</v>
      </c>
      <c r="B4" s="45" t="s">
        <v>88</v>
      </c>
      <c r="C4" s="17" t="s">
        <v>81</v>
      </c>
      <c r="D4" s="13" t="s">
        <v>82</v>
      </c>
      <c r="E4" s="13" t="s">
        <v>86</v>
      </c>
      <c r="F4" s="13" t="s">
        <v>93</v>
      </c>
      <c r="G4" s="13" t="s">
        <v>94</v>
      </c>
      <c r="H4" s="13" t="s">
        <v>97</v>
      </c>
      <c r="I4" s="13" t="s">
        <v>74</v>
      </c>
      <c r="J4" s="17" t="s">
        <v>98</v>
      </c>
    </row>
    <row r="5" spans="1:10" s="3" customFormat="1" ht="15.75">
      <c r="A5" s="42">
        <v>1</v>
      </c>
      <c r="B5" s="43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  <c r="I5" s="35">
        <v>9</v>
      </c>
      <c r="J5" s="36">
        <v>10</v>
      </c>
    </row>
    <row r="6" spans="1:10" s="3" customFormat="1" ht="24.75" customHeight="1">
      <c r="A6" s="40" t="s">
        <v>65</v>
      </c>
      <c r="B6" s="37" t="s">
        <v>50</v>
      </c>
      <c r="C6" s="38">
        <v>5519.5</v>
      </c>
      <c r="D6" s="39">
        <v>5505</v>
      </c>
      <c r="E6" s="39">
        <v>5505</v>
      </c>
      <c r="F6" s="39">
        <v>5505</v>
      </c>
      <c r="G6" s="39">
        <v>5131.7</v>
      </c>
      <c r="H6" s="39">
        <v>5726.8</v>
      </c>
      <c r="I6" s="39">
        <v>6748.8</v>
      </c>
      <c r="J6" s="38">
        <f>I6/H6*100</f>
        <v>117.84591744080464</v>
      </c>
    </row>
    <row r="7" spans="1:10" s="3" customFormat="1" ht="33" customHeight="1">
      <c r="A7" s="40" t="s">
        <v>66</v>
      </c>
      <c r="B7" s="37" t="s">
        <v>51</v>
      </c>
      <c r="C7" s="38">
        <v>76794.8</v>
      </c>
      <c r="D7" s="39">
        <v>76088.399999999994</v>
      </c>
      <c r="E7" s="39">
        <v>67130</v>
      </c>
      <c r="F7" s="39">
        <v>74003.7</v>
      </c>
      <c r="G7" s="39">
        <v>75084.899999999994</v>
      </c>
      <c r="H7" s="39">
        <v>83938</v>
      </c>
      <c r="I7" s="39">
        <v>74212</v>
      </c>
      <c r="J7" s="38">
        <f t="shared" ref="J7:J19" si="0">I7/H7*100</f>
        <v>88.412876170506806</v>
      </c>
    </row>
    <row r="8" spans="1:10" s="3" customFormat="1" ht="36" customHeight="1">
      <c r="A8" s="40" t="s">
        <v>62</v>
      </c>
      <c r="B8" s="37" t="s">
        <v>52</v>
      </c>
      <c r="C8" s="38">
        <v>469.8</v>
      </c>
      <c r="D8" s="39">
        <v>1726.4</v>
      </c>
      <c r="E8" s="39">
        <v>30483.8</v>
      </c>
      <c r="F8" s="39">
        <v>59958.2</v>
      </c>
      <c r="G8" s="39">
        <v>59105.2</v>
      </c>
      <c r="H8" s="39">
        <v>57112.3</v>
      </c>
      <c r="I8" s="39">
        <v>57113</v>
      </c>
      <c r="J8" s="38">
        <f t="shared" si="0"/>
        <v>100.00122565541922</v>
      </c>
    </row>
    <row r="9" spans="1:10" s="3" customFormat="1" ht="50.25" customHeight="1">
      <c r="A9" s="41" t="s">
        <v>67</v>
      </c>
      <c r="B9" s="37" t="s">
        <v>53</v>
      </c>
      <c r="C9" s="38">
        <v>325</v>
      </c>
      <c r="D9" s="39">
        <v>325</v>
      </c>
      <c r="E9" s="39">
        <v>125</v>
      </c>
      <c r="F9" s="39">
        <v>125</v>
      </c>
      <c r="G9" s="39">
        <v>125</v>
      </c>
      <c r="H9" s="39">
        <v>125</v>
      </c>
      <c r="I9" s="39">
        <v>125</v>
      </c>
      <c r="J9" s="38">
        <f t="shared" si="0"/>
        <v>100</v>
      </c>
    </row>
    <row r="10" spans="1:10" s="3" customFormat="1" ht="68.25" customHeight="1">
      <c r="A10" s="40" t="s">
        <v>68</v>
      </c>
      <c r="B10" s="37" t="s">
        <v>54</v>
      </c>
      <c r="C10" s="38">
        <v>120</v>
      </c>
      <c r="D10" s="39">
        <v>120</v>
      </c>
      <c r="E10" s="39">
        <v>120</v>
      </c>
      <c r="F10" s="39">
        <v>120</v>
      </c>
      <c r="G10" s="39">
        <v>120</v>
      </c>
      <c r="H10" s="39">
        <v>322</v>
      </c>
      <c r="I10" s="39">
        <v>318.39999999999998</v>
      </c>
      <c r="J10" s="38">
        <f t="shared" si="0"/>
        <v>98.881987577639734</v>
      </c>
    </row>
    <row r="11" spans="1:10" s="3" customFormat="1" ht="31.5" customHeight="1">
      <c r="A11" s="33" t="s">
        <v>69</v>
      </c>
      <c r="B11" s="37" t="s">
        <v>55</v>
      </c>
      <c r="C11" s="38">
        <v>2035.5</v>
      </c>
      <c r="D11" s="39">
        <v>2035.5</v>
      </c>
      <c r="E11" s="39">
        <v>2035.5</v>
      </c>
      <c r="F11" s="39">
        <v>2035.5</v>
      </c>
      <c r="G11" s="39">
        <v>1919.1</v>
      </c>
      <c r="H11" s="39">
        <v>1340.5</v>
      </c>
      <c r="I11" s="39">
        <v>1309.4000000000001</v>
      </c>
      <c r="J11" s="38">
        <f t="shared" si="0"/>
        <v>97.679970160387924</v>
      </c>
    </row>
    <row r="12" spans="1:10" s="3" customFormat="1" ht="30" customHeight="1">
      <c r="A12" s="33" t="s">
        <v>70</v>
      </c>
      <c r="B12" s="37" t="s">
        <v>56</v>
      </c>
      <c r="C12" s="38">
        <v>33985.5</v>
      </c>
      <c r="D12" s="39">
        <v>37335.9</v>
      </c>
      <c r="E12" s="39">
        <v>37335.9</v>
      </c>
      <c r="F12" s="39">
        <v>37335.9</v>
      </c>
      <c r="G12" s="39">
        <v>38575.800000000003</v>
      </c>
      <c r="H12" s="39">
        <v>40175.800000000003</v>
      </c>
      <c r="I12" s="39">
        <v>41396.800000000003</v>
      </c>
      <c r="J12" s="38">
        <f t="shared" si="0"/>
        <v>103.03914296666153</v>
      </c>
    </row>
    <row r="13" spans="1:10" s="3" customFormat="1" ht="24" customHeight="1">
      <c r="A13" s="34" t="s">
        <v>71</v>
      </c>
      <c r="B13" s="37" t="s">
        <v>57</v>
      </c>
      <c r="C13" s="38">
        <v>929.2</v>
      </c>
      <c r="D13" s="39">
        <v>929.2</v>
      </c>
      <c r="E13" s="39">
        <v>729.2</v>
      </c>
      <c r="F13" s="39">
        <v>729.2</v>
      </c>
      <c r="G13" s="39">
        <v>729.2</v>
      </c>
      <c r="H13" s="39">
        <v>929.2</v>
      </c>
      <c r="I13" s="39">
        <v>840.8</v>
      </c>
      <c r="J13" s="38">
        <f t="shared" si="0"/>
        <v>90.48643994834265</v>
      </c>
    </row>
    <row r="14" spans="1:10" s="3" customFormat="1" ht="31.5" customHeight="1">
      <c r="A14" s="34" t="s">
        <v>63</v>
      </c>
      <c r="B14" s="37" t="s">
        <v>58</v>
      </c>
      <c r="C14" s="38">
        <v>50985.1</v>
      </c>
      <c r="D14" s="39">
        <v>50654.6</v>
      </c>
      <c r="E14" s="39">
        <v>50654.6</v>
      </c>
      <c r="F14" s="39">
        <v>50654.6</v>
      </c>
      <c r="G14" s="39">
        <v>51054.6</v>
      </c>
      <c r="H14" s="39">
        <v>55508.3</v>
      </c>
      <c r="I14" s="39">
        <v>57976</v>
      </c>
      <c r="J14" s="38">
        <f t="shared" si="0"/>
        <v>104.44564146262812</v>
      </c>
    </row>
    <row r="15" spans="1:10" s="3" customFormat="1" ht="26.25" customHeight="1">
      <c r="A15" s="33" t="s">
        <v>73</v>
      </c>
      <c r="B15" s="37" t="s">
        <v>59</v>
      </c>
      <c r="C15" s="38">
        <v>26044.5</v>
      </c>
      <c r="D15" s="39">
        <v>25456.9</v>
      </c>
      <c r="E15" s="39">
        <v>22616.9</v>
      </c>
      <c r="F15" s="39">
        <v>27423.4</v>
      </c>
      <c r="G15" s="39">
        <v>29239.9</v>
      </c>
      <c r="H15" s="39">
        <v>32163.7</v>
      </c>
      <c r="I15" s="39">
        <v>31850.9</v>
      </c>
      <c r="J15" s="38">
        <f t="shared" si="0"/>
        <v>99.027475072830555</v>
      </c>
    </row>
    <row r="16" spans="1:10" s="3" customFormat="1" ht="33.75" customHeight="1" thickBot="1">
      <c r="A16" s="52" t="s">
        <v>72</v>
      </c>
      <c r="B16" s="53" t="s">
        <v>60</v>
      </c>
      <c r="C16" s="46">
        <v>100</v>
      </c>
      <c r="D16" s="47">
        <v>100</v>
      </c>
      <c r="E16" s="47">
        <v>50</v>
      </c>
      <c r="F16" s="47">
        <v>50</v>
      </c>
      <c r="G16" s="47">
        <v>50</v>
      </c>
      <c r="H16" s="47">
        <v>50</v>
      </c>
      <c r="I16" s="47">
        <v>50</v>
      </c>
      <c r="J16" s="46">
        <f t="shared" si="0"/>
        <v>100</v>
      </c>
    </row>
    <row r="17" spans="1:10" s="3" customFormat="1" ht="21.75" customHeight="1" thickBot="1">
      <c r="A17" s="48" t="s">
        <v>26</v>
      </c>
      <c r="B17" s="49"/>
      <c r="C17" s="50">
        <f t="shared" ref="C17:I17" si="1">SUM(C6:C16)</f>
        <v>197308.9</v>
      </c>
      <c r="D17" s="51">
        <f t="shared" si="1"/>
        <v>200276.89999999997</v>
      </c>
      <c r="E17" s="51">
        <f t="shared" si="1"/>
        <v>216785.90000000002</v>
      </c>
      <c r="F17" s="51">
        <f t="shared" si="1"/>
        <v>257940.5</v>
      </c>
      <c r="G17" s="51">
        <f t="shared" si="1"/>
        <v>261135.40000000002</v>
      </c>
      <c r="H17" s="51">
        <f t="shared" ref="H17" si="2">SUM(H6:H16)</f>
        <v>277391.60000000003</v>
      </c>
      <c r="I17" s="51">
        <f t="shared" si="1"/>
        <v>271941.09999999998</v>
      </c>
      <c r="J17" s="51">
        <f t="shared" si="0"/>
        <v>98.035088301159774</v>
      </c>
    </row>
    <row r="18" spans="1:10" s="3" customFormat="1" ht="21" customHeight="1" thickBot="1">
      <c r="A18" s="54" t="s">
        <v>48</v>
      </c>
      <c r="B18" s="55" t="s">
        <v>61</v>
      </c>
      <c r="C18" s="56">
        <v>1689.4</v>
      </c>
      <c r="D18" s="57">
        <v>1689.4</v>
      </c>
      <c r="E18" s="57">
        <v>1689.4</v>
      </c>
      <c r="F18" s="57">
        <v>1689.4</v>
      </c>
      <c r="G18" s="57">
        <v>1689.4</v>
      </c>
      <c r="H18" s="57">
        <v>1690.4</v>
      </c>
      <c r="I18" s="57">
        <v>1690.4</v>
      </c>
      <c r="J18" s="56">
        <f t="shared" si="0"/>
        <v>100</v>
      </c>
    </row>
    <row r="19" spans="1:10" s="3" customFormat="1" ht="20.25" customHeight="1" thickBot="1">
      <c r="A19" s="48" t="s">
        <v>49</v>
      </c>
      <c r="B19" s="49"/>
      <c r="C19" s="50">
        <f t="shared" ref="C19:I19" si="3">C17+C18</f>
        <v>198998.3</v>
      </c>
      <c r="D19" s="51">
        <f t="shared" si="3"/>
        <v>201966.29999999996</v>
      </c>
      <c r="E19" s="51">
        <f t="shared" si="3"/>
        <v>218475.30000000002</v>
      </c>
      <c r="F19" s="51">
        <f t="shared" si="3"/>
        <v>259629.9</v>
      </c>
      <c r="G19" s="51">
        <f t="shared" si="3"/>
        <v>262824.80000000005</v>
      </c>
      <c r="H19" s="51">
        <f t="shared" ref="H19" si="4">H17+H18</f>
        <v>279082.00000000006</v>
      </c>
      <c r="I19" s="51">
        <f t="shared" si="3"/>
        <v>273631.5</v>
      </c>
      <c r="J19" s="51">
        <f t="shared" si="0"/>
        <v>98.046989773614897</v>
      </c>
    </row>
  </sheetData>
  <mergeCells count="3">
    <mergeCell ref="A2:J2"/>
    <mergeCell ref="A1:J1"/>
    <mergeCell ref="A3:J3"/>
  </mergeCells>
  <pageMargins left="0.31496062992125984" right="0.31496062992125984" top="0.94488188976377963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разделы</vt:lpstr>
      <vt:lpstr>виды расходов</vt:lpstr>
      <vt:lpstr>программы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2020-11-24T09:04:41Z</cp:lastPrinted>
  <dcterms:created xsi:type="dcterms:W3CDTF">2006-09-16T00:00:00Z</dcterms:created>
  <dcterms:modified xsi:type="dcterms:W3CDTF">2024-12-24T06:41:02Z</dcterms:modified>
</cp:coreProperties>
</file>